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MI\Groups\Bio-Nano\AFM_RW\Zenodo\Figure S2\"/>
    </mc:Choice>
  </mc:AlternateContent>
  <xr:revisionPtr revIDLastSave="0" documentId="13_ncr:1_{7028BB2B-7826-4F61-A909-B2E45164F08D}" xr6:coauthVersionLast="47" xr6:coauthVersionMax="47" xr10:uidLastSave="{00000000-0000-0000-0000-000000000000}"/>
  <bookViews>
    <workbookView xWindow="-108" yWindow="-108" windowWidth="23256" windowHeight="12456" xr2:uid="{380A3770-9A3F-4F19-BA9E-1F7F9218461F}"/>
  </bookViews>
  <sheets>
    <sheet name="Data summar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Z7" i="1"/>
  <c r="AA7" i="1" s="1"/>
  <c r="Y7" i="1"/>
  <c r="Z6" i="1"/>
  <c r="AA6" i="1" s="1"/>
  <c r="Y6" i="1"/>
  <c r="Z5" i="1"/>
  <c r="AA5" i="1" s="1"/>
  <c r="Y5" i="1"/>
  <c r="Z4" i="1"/>
  <c r="Y4" i="1"/>
  <c r="Z3" i="1"/>
  <c r="Y3" i="1"/>
  <c r="L6" i="1"/>
  <c r="M6" i="1" s="1"/>
  <c r="L5" i="1"/>
  <c r="L4" i="1"/>
  <c r="L3" i="1"/>
  <c r="K6" i="1"/>
  <c r="K5" i="1"/>
  <c r="K4" i="1"/>
  <c r="K3" i="1"/>
  <c r="AA4" i="1" l="1"/>
  <c r="M4" i="1"/>
  <c r="AA3" i="1"/>
  <c r="M3" i="1"/>
  <c r="M5" i="1"/>
</calcChain>
</file>

<file path=xl/sharedStrings.xml><?xml version="1.0" encoding="utf-8"?>
<sst xmlns="http://schemas.openxmlformats.org/spreadsheetml/2006/main" count="105" uniqueCount="17">
  <si>
    <t>Area</t>
  </si>
  <si>
    <t>Feret</t>
  </si>
  <si>
    <t>A</t>
  </si>
  <si>
    <t>B</t>
  </si>
  <si>
    <t>C</t>
  </si>
  <si>
    <t>D</t>
  </si>
  <si>
    <t>E</t>
  </si>
  <si>
    <t>PCL-111</t>
  </si>
  <si>
    <t>Average</t>
  </si>
  <si>
    <t>Std</t>
  </si>
  <si>
    <t>Median</t>
  </si>
  <si>
    <t>CV</t>
  </si>
  <si>
    <t>n</t>
  </si>
  <si>
    <t>Circularity</t>
  </si>
  <si>
    <t>Feret angle</t>
  </si>
  <si>
    <t>Aspect ratio</t>
  </si>
  <si>
    <t>PCL-200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</si>
</sst>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7BCB-B873-49CA-A430-9DA066D79F45}">
  <dimension ref="B2:AA32"/>
  <sheetViews>
    <sheetView tabSelected="1" workbookViewId="0">
      <selection activeCell="K9" sqref="K9"/>
    </sheetView>
  </sheetViews>
  <sheetFormatPr defaultRowHeight="14.4" x14ac:dyDescent="0.3"/>
  <cols>
    <col min="2" max="2" width="10.5546875" bestFit="1" customWidth="1"/>
    <col min="3" max="3" width="9.5546875" bestFit="1" customWidth="1"/>
    <col min="4" max="4" width="9" bestFit="1" customWidth="1"/>
    <col min="5" max="5" width="9.5546875" bestFit="1" customWidth="1"/>
    <col min="6" max="6" width="9" bestFit="1" customWidth="1"/>
    <col min="10" max="10" width="10.5546875" bestFit="1" customWidth="1"/>
  </cols>
  <sheetData>
    <row r="2" spans="2:27" x14ac:dyDescent="0.3">
      <c r="B2" t="s">
        <v>7</v>
      </c>
      <c r="K2" t="s">
        <v>8</v>
      </c>
      <c r="L2" t="s">
        <v>9</v>
      </c>
      <c r="M2" t="s">
        <v>11</v>
      </c>
      <c r="P2" t="s">
        <v>16</v>
      </c>
      <c r="Y2" t="s">
        <v>8</v>
      </c>
      <c r="Z2" t="s">
        <v>9</v>
      </c>
      <c r="AA2" t="s">
        <v>11</v>
      </c>
    </row>
    <row r="3" spans="2:27" x14ac:dyDescent="0.3">
      <c r="B3" t="s">
        <v>0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J3" t="s">
        <v>0</v>
      </c>
      <c r="K3" s="1">
        <f>AVERAGE(C4:C8)</f>
        <v>96.676659788518052</v>
      </c>
      <c r="L3" s="1">
        <f>STDEV(C4:C8)</f>
        <v>18.661807455897986</v>
      </c>
      <c r="M3" s="1">
        <f>(L3/K3)*100</f>
        <v>19.303322535885112</v>
      </c>
      <c r="N3" s="1"/>
      <c r="P3" t="s">
        <v>0</v>
      </c>
      <c r="Q3" t="s">
        <v>8</v>
      </c>
      <c r="R3" t="s">
        <v>9</v>
      </c>
      <c r="S3" t="s">
        <v>10</v>
      </c>
      <c r="T3" t="s">
        <v>11</v>
      </c>
      <c r="U3" t="s">
        <v>12</v>
      </c>
      <c r="X3" t="s">
        <v>0</v>
      </c>
      <c r="Y3" s="1">
        <f>AVERAGE(Q4:Q8)</f>
        <v>780.75203845988699</v>
      </c>
      <c r="Z3" s="1">
        <f>STDEV(Q4:Q8)</f>
        <v>477.33435658335748</v>
      </c>
      <c r="AA3" s="1">
        <f>(Z3/Y3)*100</f>
        <v>61.13776629068407</v>
      </c>
    </row>
    <row r="4" spans="2:27" x14ac:dyDescent="0.3">
      <c r="B4" t="s">
        <v>2</v>
      </c>
      <c r="C4" s="1">
        <v>77.502487431694007</v>
      </c>
      <c r="D4" s="1">
        <v>23.674568758863138</v>
      </c>
      <c r="E4" s="1">
        <v>80.393900000000002</v>
      </c>
      <c r="F4" s="1">
        <f>(D4/C4)*100</f>
        <v>30.546850228166505</v>
      </c>
      <c r="G4">
        <v>183</v>
      </c>
      <c r="J4" t="s">
        <v>13</v>
      </c>
      <c r="K4" s="1">
        <f>AVERAGE(C12:C16)</f>
        <v>0.86498246626794872</v>
      </c>
      <c r="L4" s="1">
        <f>STDEV(C12:C16)</f>
        <v>1.1512935800694553E-2</v>
      </c>
      <c r="M4" s="1">
        <f>(L4/K4)*100</f>
        <v>1.3310022167695768</v>
      </c>
      <c r="N4" s="1"/>
      <c r="P4" t="s">
        <v>2</v>
      </c>
      <c r="Q4" s="1">
        <v>620.08693571428569</v>
      </c>
      <c r="R4" s="1">
        <v>273.61368032679638</v>
      </c>
      <c r="S4" s="1">
        <v>572.09899999999993</v>
      </c>
      <c r="T4" s="1">
        <v>44.125051596453559</v>
      </c>
      <c r="U4">
        <v>140</v>
      </c>
      <c r="X4" t="s">
        <v>13</v>
      </c>
      <c r="Y4" s="1">
        <f>AVERAGE(Q12:Q16)</f>
        <v>0.80045614807688781</v>
      </c>
      <c r="Z4" s="1">
        <f>STDEV(Q12:Q16)</f>
        <v>5.6463007686887959E-2</v>
      </c>
      <c r="AA4" s="1">
        <f>(Z4/Y4)*100</f>
        <v>7.0538539584637432</v>
      </c>
    </row>
    <row r="5" spans="2:27" x14ac:dyDescent="0.3">
      <c r="B5" t="s">
        <v>3</v>
      </c>
      <c r="C5" s="1">
        <v>113.54965828571423</v>
      </c>
      <c r="D5" s="1">
        <v>40.609754635428324</v>
      </c>
      <c r="E5" s="1">
        <v>117.233</v>
      </c>
      <c r="F5" s="1">
        <v>35.763872167052988</v>
      </c>
      <c r="G5">
        <v>175</v>
      </c>
      <c r="J5" t="s">
        <v>1</v>
      </c>
      <c r="K5" s="1">
        <f>AVERAGE(C20:C24)</f>
        <v>11.935022772200844</v>
      </c>
      <c r="L5" s="1">
        <f>STDEV(C20:C24)</f>
        <v>0.84894933455613364</v>
      </c>
      <c r="M5" s="1">
        <f>(L5/K5)*100</f>
        <v>7.1130935462772102</v>
      </c>
      <c r="N5" s="1"/>
      <c r="P5" t="s">
        <v>3</v>
      </c>
      <c r="Q5" s="1">
        <v>290.48120930232551</v>
      </c>
      <c r="R5" s="1">
        <v>75.981442527484802</v>
      </c>
      <c r="S5" s="1">
        <v>277.45699999999999</v>
      </c>
      <c r="T5" s="1">
        <v>26.15709384781762</v>
      </c>
      <c r="U5">
        <v>129</v>
      </c>
      <c r="X5" t="s">
        <v>1</v>
      </c>
      <c r="Y5" s="1">
        <f>AVERAGE(Q20:Q24)</f>
        <v>36.731790105157621</v>
      </c>
      <c r="Z5" s="1">
        <f>STDEV(Q20:Q24)</f>
        <v>12.739205258148852</v>
      </c>
      <c r="AA5" s="1">
        <f>(Z5/Y5)*100</f>
        <v>34.681689135428499</v>
      </c>
    </row>
    <row r="6" spans="2:27" x14ac:dyDescent="0.3">
      <c r="B6" t="s">
        <v>4</v>
      </c>
      <c r="C6" s="1">
        <v>83.138237016574578</v>
      </c>
      <c r="D6" s="1">
        <v>33.816487984782022</v>
      </c>
      <c r="E6" s="1">
        <v>86.096299999999999</v>
      </c>
      <c r="F6" s="1">
        <v>40.675012122328638</v>
      </c>
      <c r="G6">
        <v>181</v>
      </c>
      <c r="J6" t="s">
        <v>15</v>
      </c>
      <c r="K6" s="1">
        <f>AVERAGE(C28:C32)</f>
        <v>1.241174008005554</v>
      </c>
      <c r="L6" s="1">
        <f>STDEV(C28:C32)</f>
        <v>2.8693374632638127E-2</v>
      </c>
      <c r="M6" s="1">
        <f>(L6/K6)*100</f>
        <v>2.3117930642735254</v>
      </c>
      <c r="N6" s="1"/>
      <c r="P6" t="s">
        <v>4</v>
      </c>
      <c r="Q6" s="1">
        <v>618.71763559322039</v>
      </c>
      <c r="R6" s="1">
        <v>155.62654246019122</v>
      </c>
      <c r="S6" s="1">
        <v>613.10550000000001</v>
      </c>
      <c r="T6" s="1">
        <v>25.153080097834611</v>
      </c>
      <c r="U6">
        <v>118</v>
      </c>
      <c r="X6" t="s">
        <v>14</v>
      </c>
      <c r="Y6" s="1" t="e">
        <f>AVERAGE(#REF!)</f>
        <v>#REF!</v>
      </c>
      <c r="Z6" s="1" t="e">
        <f>STDEV(#REF!)</f>
        <v>#REF!</v>
      </c>
      <c r="AA6" s="1" t="e">
        <f>(Z6/Y6)*100</f>
        <v>#REF!</v>
      </c>
    </row>
    <row r="7" spans="2:27" x14ac:dyDescent="0.3">
      <c r="B7" t="s">
        <v>5</v>
      </c>
      <c r="C7" s="1">
        <v>89.900030573248401</v>
      </c>
      <c r="D7" s="1">
        <v>36.707729192935403</v>
      </c>
      <c r="E7" s="1">
        <v>99.238200000000006</v>
      </c>
      <c r="F7" s="1">
        <v>40.831720477588519</v>
      </c>
      <c r="G7">
        <v>157</v>
      </c>
      <c r="N7" s="1"/>
      <c r="P7" t="s">
        <v>5</v>
      </c>
      <c r="Q7" s="1">
        <v>807.43590225564003</v>
      </c>
      <c r="R7" s="1">
        <v>362.8995467160629</v>
      </c>
      <c r="S7" s="1">
        <v>719.90899999999999</v>
      </c>
      <c r="T7" s="1">
        <v>44.944687956316102</v>
      </c>
      <c r="U7">
        <v>133</v>
      </c>
      <c r="X7" t="s">
        <v>15</v>
      </c>
      <c r="Y7" s="1">
        <f>AVERAGE(Q28:Q32)</f>
        <v>1.3570352675021682</v>
      </c>
      <c r="Z7" s="1">
        <f>STDEV(Q28:Q32)</f>
        <v>0.10352928811149908</v>
      </c>
      <c r="AA7" s="1">
        <f>(Z7/Y7)*100</f>
        <v>7.6290786680924398</v>
      </c>
    </row>
    <row r="8" spans="2:27" x14ac:dyDescent="0.3">
      <c r="B8" t="s">
        <v>6</v>
      </c>
      <c r="C8" s="1">
        <v>119.29288563535911</v>
      </c>
      <c r="D8" s="1">
        <v>76.109956971048902</v>
      </c>
      <c r="E8" s="1">
        <v>145.86699999999999</v>
      </c>
      <c r="F8" s="1">
        <v>63.800918693251454</v>
      </c>
      <c r="G8">
        <v>181</v>
      </c>
      <c r="P8" t="s">
        <v>6</v>
      </c>
      <c r="Q8" s="1">
        <v>1567.0385094339631</v>
      </c>
      <c r="R8" s="1">
        <v>761.13613663282592</v>
      </c>
      <c r="S8" s="1">
        <v>1396.54</v>
      </c>
      <c r="T8" s="1">
        <v>48.57162935375208</v>
      </c>
      <c r="U8">
        <v>106</v>
      </c>
    </row>
    <row r="11" spans="2:27" x14ac:dyDescent="0.3">
      <c r="B11" t="s">
        <v>13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M11" s="1"/>
      <c r="P11" t="s">
        <v>13</v>
      </c>
      <c r="Q11" t="s">
        <v>8</v>
      </c>
      <c r="R11" t="s">
        <v>9</v>
      </c>
      <c r="S11" t="s">
        <v>10</v>
      </c>
      <c r="T11" t="s">
        <v>11</v>
      </c>
      <c r="U11" t="s">
        <v>12</v>
      </c>
      <c r="AA11" s="1"/>
    </row>
    <row r="12" spans="2:27" x14ac:dyDescent="0.3">
      <c r="B12" t="s">
        <v>2</v>
      </c>
      <c r="C12" s="1">
        <v>0.85191311475409859</v>
      </c>
      <c r="D12" s="1">
        <v>7.6159065341242171E-2</v>
      </c>
      <c r="E12" s="1">
        <v>0.87160000000000004</v>
      </c>
      <c r="F12" s="1">
        <v>8.9397690940848111</v>
      </c>
      <c r="G12">
        <v>183</v>
      </c>
      <c r="P12" t="s">
        <v>2</v>
      </c>
      <c r="Q12" s="1">
        <v>0.71614285714285719</v>
      </c>
      <c r="R12" s="1">
        <v>7.575505505165149E-2</v>
      </c>
      <c r="S12" s="1">
        <v>0.73</v>
      </c>
      <c r="T12" s="1">
        <v>10.578204375853987</v>
      </c>
      <c r="U12">
        <v>140</v>
      </c>
    </row>
    <row r="13" spans="2:27" x14ac:dyDescent="0.3">
      <c r="B13" t="s">
        <v>3</v>
      </c>
      <c r="C13" s="1">
        <v>0.87882742857142915</v>
      </c>
      <c r="D13" s="1">
        <v>2.6908257112288381E-2</v>
      </c>
      <c r="E13" s="1">
        <v>0.88739999999999997</v>
      </c>
      <c r="F13" s="1">
        <v>3.0618362874755607</v>
      </c>
      <c r="G13">
        <v>175</v>
      </c>
      <c r="P13" t="s">
        <v>3</v>
      </c>
      <c r="Q13" s="1">
        <v>0.85362015503875988</v>
      </c>
      <c r="R13" s="1">
        <v>7.9497857066091887E-2</v>
      </c>
      <c r="S13" s="1">
        <v>0.875</v>
      </c>
      <c r="T13" s="1">
        <v>9.3130248386042584</v>
      </c>
      <c r="U13">
        <v>129</v>
      </c>
    </row>
    <row r="14" spans="2:27" x14ac:dyDescent="0.3">
      <c r="B14" t="s">
        <v>4</v>
      </c>
      <c r="C14" s="1">
        <v>0.87197513812154703</v>
      </c>
      <c r="D14" s="1">
        <v>2.9434954477962166E-2</v>
      </c>
      <c r="E14" s="1">
        <v>0.88280000000000003</v>
      </c>
      <c r="F14" s="1">
        <v>3.3756644187553828</v>
      </c>
      <c r="G14">
        <v>181</v>
      </c>
      <c r="P14" t="s">
        <v>4</v>
      </c>
      <c r="Q14" s="1">
        <v>0.85135593220338979</v>
      </c>
      <c r="R14" s="1">
        <v>4.2136028277925043E-2</v>
      </c>
      <c r="S14" s="1">
        <v>0.86</v>
      </c>
      <c r="T14" s="1">
        <v>4.9492846275086153</v>
      </c>
      <c r="U14">
        <v>118</v>
      </c>
    </row>
    <row r="15" spans="2:27" x14ac:dyDescent="0.3">
      <c r="B15" t="s">
        <v>5</v>
      </c>
      <c r="C15" s="1">
        <v>0.85444140127388502</v>
      </c>
      <c r="D15" s="1">
        <v>5.6332031973194197E-2</v>
      </c>
      <c r="E15" s="1">
        <v>0.87480000000000002</v>
      </c>
      <c r="F15" s="1">
        <v>6.5928490694866699</v>
      </c>
      <c r="G15">
        <v>157</v>
      </c>
      <c r="P15" t="s">
        <v>5</v>
      </c>
      <c r="Q15" s="1">
        <v>0.786624060150376</v>
      </c>
      <c r="R15" s="1">
        <v>9.1553478452340756E-2</v>
      </c>
      <c r="S15" s="1">
        <v>0.81299999999999994</v>
      </c>
      <c r="T15" s="1">
        <v>11.638784406726488</v>
      </c>
      <c r="U15">
        <v>133</v>
      </c>
    </row>
    <row r="16" spans="2:27" x14ac:dyDescent="0.3">
      <c r="B16" t="s">
        <v>6</v>
      </c>
      <c r="C16" s="1">
        <v>0.86775524861878428</v>
      </c>
      <c r="D16" s="1">
        <v>4.4273561681500435E-2</v>
      </c>
      <c r="E16" s="1">
        <v>0.88060000000000005</v>
      </c>
      <c r="F16" s="1">
        <v>5.1020793883956514</v>
      </c>
      <c r="G16">
        <v>181</v>
      </c>
      <c r="P16" t="s">
        <v>6</v>
      </c>
      <c r="Q16" s="1">
        <v>0.79453773584905607</v>
      </c>
      <c r="R16" s="1">
        <v>8.2330712261537917E-2</v>
      </c>
      <c r="S16" s="1">
        <v>0.81150000000000011</v>
      </c>
      <c r="T16" s="1">
        <v>10.362089621024477</v>
      </c>
      <c r="U16">
        <v>106</v>
      </c>
    </row>
    <row r="19" spans="2:27" x14ac:dyDescent="0.3">
      <c r="B19" t="s">
        <v>1</v>
      </c>
      <c r="C19" t="s">
        <v>8</v>
      </c>
      <c r="D19" t="s">
        <v>9</v>
      </c>
      <c r="E19" t="s">
        <v>10</v>
      </c>
      <c r="F19" t="s">
        <v>11</v>
      </c>
      <c r="G19" t="s">
        <v>12</v>
      </c>
      <c r="M19" s="1"/>
      <c r="P19" t="s">
        <v>1</v>
      </c>
      <c r="Q19" t="s">
        <v>8</v>
      </c>
      <c r="R19" t="s">
        <v>9</v>
      </c>
      <c r="S19" t="s">
        <v>10</v>
      </c>
      <c r="T19" t="s">
        <v>11</v>
      </c>
      <c r="U19" t="s">
        <v>12</v>
      </c>
      <c r="AA19" s="1"/>
    </row>
    <row r="20" spans="2:27" x14ac:dyDescent="0.3">
      <c r="B20" t="s">
        <v>2</v>
      </c>
      <c r="C20" s="1">
        <v>11.074399453551919</v>
      </c>
      <c r="D20" s="1">
        <v>1.8354929232397887</v>
      </c>
      <c r="E20" s="1">
        <v>11.086399999999999</v>
      </c>
      <c r="F20" s="1">
        <v>16.574198275384465</v>
      </c>
      <c r="G20">
        <v>183</v>
      </c>
      <c r="P20" t="s">
        <v>2</v>
      </c>
      <c r="Q20" s="1">
        <v>34.044021428571426</v>
      </c>
      <c r="R20" s="1">
        <v>8.7036080945116012</v>
      </c>
      <c r="S20" s="1">
        <v>32.420999999999999</v>
      </c>
      <c r="T20" s="1">
        <v>25.56574614069272</v>
      </c>
      <c r="U20">
        <v>140</v>
      </c>
    </row>
    <row r="21" spans="2:27" x14ac:dyDescent="0.3">
      <c r="B21" t="s">
        <v>3</v>
      </c>
      <c r="C21" s="1">
        <v>12.903921142857149</v>
      </c>
      <c r="D21" s="1">
        <v>2.830669227755898</v>
      </c>
      <c r="E21" s="1">
        <v>13.2775</v>
      </c>
      <c r="F21" s="1">
        <v>21.936504388224581</v>
      </c>
      <c r="G21">
        <v>175</v>
      </c>
      <c r="P21" t="s">
        <v>3</v>
      </c>
      <c r="Q21" s="1">
        <v>21.473565891472877</v>
      </c>
      <c r="R21" s="1">
        <v>3.8754139291922103</v>
      </c>
      <c r="S21" s="1">
        <v>20.73</v>
      </c>
      <c r="T21" s="1">
        <v>18.047370188903429</v>
      </c>
      <c r="U21">
        <v>129</v>
      </c>
    </row>
    <row r="22" spans="2:27" x14ac:dyDescent="0.3">
      <c r="B22" t="s">
        <v>4</v>
      </c>
      <c r="C22" s="1">
        <v>11.185012154696141</v>
      </c>
      <c r="D22" s="1">
        <v>2.5846145999755441</v>
      </c>
      <c r="E22" s="1">
        <v>11.6014</v>
      </c>
      <c r="F22" s="1">
        <v>23.107838992292624</v>
      </c>
      <c r="G22">
        <v>181</v>
      </c>
      <c r="P22" t="s">
        <v>4</v>
      </c>
      <c r="Q22" s="1">
        <v>32.601008474576282</v>
      </c>
      <c r="R22" s="1">
        <v>5.4234165966780585</v>
      </c>
      <c r="S22" s="1">
        <v>31.9495</v>
      </c>
      <c r="T22" s="1">
        <v>16.635732605963646</v>
      </c>
      <c r="U22">
        <v>118</v>
      </c>
    </row>
    <row r="23" spans="2:27" x14ac:dyDescent="0.3">
      <c r="B23" t="s">
        <v>5</v>
      </c>
      <c r="C23" s="1">
        <v>11.789524203821655</v>
      </c>
      <c r="D23" s="1">
        <v>2.8137840568603045</v>
      </c>
      <c r="E23" s="1">
        <v>12.333500000000001</v>
      </c>
      <c r="F23" s="1">
        <v>23.866816066658544</v>
      </c>
      <c r="G23">
        <v>157</v>
      </c>
      <c r="P23" t="s">
        <v>5</v>
      </c>
      <c r="Q23" s="1">
        <v>39.157496240601503</v>
      </c>
      <c r="R23" s="1">
        <v>11.642094672913975</v>
      </c>
      <c r="S23" s="1">
        <v>36.851999999999997</v>
      </c>
      <c r="T23" s="1">
        <v>29.731458317405281</v>
      </c>
      <c r="U23">
        <v>133</v>
      </c>
    </row>
    <row r="24" spans="2:27" x14ac:dyDescent="0.3">
      <c r="B24" t="s">
        <v>6</v>
      </c>
      <c r="C24" s="1">
        <v>12.722256906077353</v>
      </c>
      <c r="D24" s="1">
        <v>4.8951568707152004</v>
      </c>
      <c r="E24" s="1">
        <v>14.9244</v>
      </c>
      <c r="F24" s="1">
        <v>38.4771106797632</v>
      </c>
      <c r="G24">
        <v>181</v>
      </c>
      <c r="P24" t="s">
        <v>6</v>
      </c>
      <c r="Q24" s="1">
        <v>56.382858490566015</v>
      </c>
      <c r="R24" s="1">
        <v>16.982603065063472</v>
      </c>
      <c r="S24" s="1">
        <v>51.930999999999997</v>
      </c>
      <c r="T24" s="1">
        <v>30.120152684179718</v>
      </c>
      <c r="U24">
        <v>106</v>
      </c>
    </row>
    <row r="27" spans="2:27" x14ac:dyDescent="0.3">
      <c r="B27" t="s">
        <v>15</v>
      </c>
      <c r="C27" t="s">
        <v>8</v>
      </c>
      <c r="D27" t="s">
        <v>9</v>
      </c>
      <c r="E27" t="s">
        <v>10</v>
      </c>
      <c r="F27" t="s">
        <v>11</v>
      </c>
      <c r="G27" t="s">
        <v>12</v>
      </c>
      <c r="M27" s="1"/>
      <c r="P27" t="s">
        <v>15</v>
      </c>
      <c r="Q27" t="s">
        <v>8</v>
      </c>
      <c r="R27" t="s">
        <v>9</v>
      </c>
      <c r="S27" t="s">
        <v>10</v>
      </c>
      <c r="T27" t="s">
        <v>11</v>
      </c>
      <c r="U27" t="s">
        <v>12</v>
      </c>
      <c r="AA27" s="1"/>
    </row>
    <row r="28" spans="2:27" x14ac:dyDescent="0.3">
      <c r="B28" t="s">
        <v>2</v>
      </c>
      <c r="C28" s="1">
        <v>1.2592218579234982</v>
      </c>
      <c r="D28" s="1">
        <v>0.19992692665851697</v>
      </c>
      <c r="E28" s="1">
        <v>1.2032</v>
      </c>
      <c r="F28" s="1">
        <v>15.877021622560111</v>
      </c>
      <c r="G28">
        <v>183</v>
      </c>
      <c r="P28" t="s">
        <v>2</v>
      </c>
      <c r="Q28" s="1">
        <v>1.3724428571428575</v>
      </c>
      <c r="R28" s="1">
        <v>0.25143350942315085</v>
      </c>
      <c r="S28" s="1">
        <v>1.3425</v>
      </c>
      <c r="T28" s="1">
        <v>18.320144122181048</v>
      </c>
      <c r="U28">
        <v>140</v>
      </c>
    </row>
    <row r="29" spans="2:27" x14ac:dyDescent="0.3">
      <c r="B29" t="s">
        <v>3</v>
      </c>
      <c r="C29" s="1">
        <v>1.197629714285714</v>
      </c>
      <c r="D29" s="1">
        <v>0.16348833389230996</v>
      </c>
      <c r="E29" s="1">
        <v>1.1553</v>
      </c>
      <c r="F29" s="1">
        <v>13.650991783367456</v>
      </c>
      <c r="G29">
        <v>175</v>
      </c>
      <c r="P29" t="s">
        <v>3</v>
      </c>
      <c r="Q29" s="1">
        <v>1.2140232558139539</v>
      </c>
      <c r="R29" s="1">
        <v>0.22254316523416454</v>
      </c>
      <c r="S29" s="1">
        <v>1.1619999999999999</v>
      </c>
      <c r="T29" s="1">
        <v>18.331046309731381</v>
      </c>
      <c r="U29">
        <v>129</v>
      </c>
    </row>
    <row r="30" spans="2:27" x14ac:dyDescent="0.3">
      <c r="B30" t="s">
        <v>4</v>
      </c>
      <c r="C30" s="1">
        <v>1.2420591160220991</v>
      </c>
      <c r="D30" s="1">
        <v>0.17899834942532958</v>
      </c>
      <c r="E30" s="1">
        <v>1.1914</v>
      </c>
      <c r="F30" s="1">
        <v>14.411419482077598</v>
      </c>
      <c r="G30">
        <v>181</v>
      </c>
      <c r="P30" t="s">
        <v>4</v>
      </c>
      <c r="Q30" s="1">
        <v>1.3035847457627114</v>
      </c>
      <c r="R30" s="1">
        <v>0.20354844973433767</v>
      </c>
      <c r="S30" s="1">
        <v>1.2679999999999998</v>
      </c>
      <c r="T30" s="1">
        <v>15.614516079293638</v>
      </c>
      <c r="U30">
        <v>118</v>
      </c>
    </row>
    <row r="31" spans="2:27" x14ac:dyDescent="0.3">
      <c r="B31" t="s">
        <v>5</v>
      </c>
      <c r="C31" s="1">
        <v>1.2730726114649682</v>
      </c>
      <c r="D31" s="1">
        <v>0.20507035240952731</v>
      </c>
      <c r="E31" s="1">
        <v>1.2196</v>
      </c>
      <c r="F31" s="1">
        <v>16.108299759394388</v>
      </c>
      <c r="G31">
        <v>157</v>
      </c>
      <c r="P31" t="s">
        <v>5</v>
      </c>
      <c r="Q31" s="1">
        <v>1.409248120300751</v>
      </c>
      <c r="R31" s="1">
        <v>0.27531027691676979</v>
      </c>
      <c r="S31" s="1">
        <v>1.325</v>
      </c>
      <c r="T31" s="1">
        <v>19.535969071082754</v>
      </c>
      <c r="U31">
        <v>133</v>
      </c>
    </row>
    <row r="32" spans="2:27" x14ac:dyDescent="0.3">
      <c r="B32" t="s">
        <v>6</v>
      </c>
      <c r="C32" s="1">
        <v>1.233886740331491</v>
      </c>
      <c r="D32" s="1">
        <v>0.20968681154120594</v>
      </c>
      <c r="E32" s="1">
        <v>1.181</v>
      </c>
      <c r="F32" s="1">
        <v>16.994008014452959</v>
      </c>
      <c r="G32">
        <v>181</v>
      </c>
      <c r="P32" t="s">
        <v>6</v>
      </c>
      <c r="Q32" s="1">
        <v>1.4858773584905665</v>
      </c>
      <c r="R32" s="1">
        <v>0.36354392419047743</v>
      </c>
      <c r="S32" s="1">
        <v>1.4045000000000001</v>
      </c>
      <c r="T32" s="1">
        <v>24.46661712106474</v>
      </c>
      <c r="U32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Wangsik</cp:lastModifiedBy>
  <dcterms:created xsi:type="dcterms:W3CDTF">2026-01-16T13:36:36Z</dcterms:created>
  <dcterms:modified xsi:type="dcterms:W3CDTF">2026-05-01T08:28:39Z</dcterms:modified>
</cp:coreProperties>
</file>